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ort\СХЕМЫ\Тобольск\Доработка 2016\Расчеты  25.02.2016\Схема ТС (тома) 24.02.2016\Этап 1.2, 2,3\Папка 4 (Этап 2 ОМ Т5 К1-К6 Гл 4-9)+\Приложения Т5 К3\"/>
    </mc:Choice>
  </mc:AlternateContent>
  <bookViews>
    <workbookView xWindow="480" yWindow="165" windowWidth="7635" windowHeight="9465" activeTab="1"/>
  </bookViews>
  <sheets>
    <sheet name="Таблица 1" sheetId="1" r:id="rId1"/>
    <sheet name="Таблица 2" sheetId="2" r:id="rId2"/>
  </sheets>
  <definedNames>
    <definedName name="_xlnm.Print_Titles" localSheetId="0">'Таблица 1'!$A:$C</definedName>
    <definedName name="_xlnm.Print_Titles" localSheetId="1">'Таблица 2'!$A:$C</definedName>
    <definedName name="_xlnm.Print_Area" localSheetId="0">'Таблица 1'!$A$1:$AE$15</definedName>
    <definedName name="_xlnm.Print_Area" localSheetId="1">'Таблица 2'!$A$1:$X$16</definedName>
  </definedNames>
  <calcPr calcId="162913"/>
</workbook>
</file>

<file path=xl/calcChain.xml><?xml version="1.0" encoding="utf-8"?>
<calcChain xmlns="http://schemas.openxmlformats.org/spreadsheetml/2006/main">
  <c r="F16" i="2" l="1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E16" i="2"/>
  <c r="D16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D12" i="2"/>
  <c r="D13" i="2"/>
  <c r="U15" i="1"/>
  <c r="V15" i="1"/>
  <c r="W15" i="1"/>
  <c r="X15" i="1"/>
  <c r="Y15" i="1"/>
  <c r="Z15" i="1"/>
  <c r="AA15" i="1"/>
  <c r="AB15" i="1"/>
  <c r="AC15" i="1"/>
  <c r="AD15" i="1"/>
  <c r="AE15" i="1"/>
  <c r="J15" i="1"/>
  <c r="K15" i="1"/>
  <c r="L15" i="1"/>
  <c r="M15" i="1"/>
  <c r="N15" i="1"/>
  <c r="O15" i="1"/>
  <c r="P15" i="1"/>
  <c r="Q15" i="1"/>
  <c r="R15" i="1"/>
  <c r="S15" i="1"/>
  <c r="T15" i="1"/>
  <c r="I15" i="1"/>
  <c r="H15" i="1"/>
  <c r="G15" i="1"/>
  <c r="F15" i="1"/>
  <c r="E15" i="1"/>
  <c r="D15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D12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E11" i="1"/>
  <c r="D11" i="1"/>
</calcChain>
</file>

<file path=xl/sharedStrings.xml><?xml version="1.0" encoding="utf-8"?>
<sst xmlns="http://schemas.openxmlformats.org/spreadsheetml/2006/main" count="107" uniqueCount="60">
  <si>
    <t>№ п/п</t>
  </si>
  <si>
    <t>Параметр</t>
  </si>
  <si>
    <t>Ед. изм.</t>
  </si>
  <si>
    <t>Площадь зоны действия источника</t>
  </si>
  <si>
    <t>Количество абонентов в зоне действия источника</t>
  </si>
  <si>
    <t>ед.</t>
  </si>
  <si>
    <t>Суммарная присоединенная нагрузка всех потребителей</t>
  </si>
  <si>
    <t>Гкал/ч</t>
  </si>
  <si>
    <t>Расстояние от источника тепла до наиболее удаленного потребителя вдоль главной магистрали</t>
  </si>
  <si>
    <t>км</t>
  </si>
  <si>
    <t>Расчетная температура в подающем трубопроводе</t>
  </si>
  <si>
    <t>Расчетная температура в обратном трубопроводе</t>
  </si>
  <si>
    <t>Потери давления в тепловой сети</t>
  </si>
  <si>
    <t>Среднее число абонентов на единицу площади зоны действия источника теплоснабжения</t>
  </si>
  <si>
    <t>Теплоплотность района</t>
  </si>
  <si>
    <t>Удельная стоимость материальной характеристики тепловых сетей</t>
  </si>
  <si>
    <t>Поправочный коэффициент</t>
  </si>
  <si>
    <t>доля от единицы</t>
  </si>
  <si>
    <t>Эффективный радиус</t>
  </si>
  <si>
    <t>Тобольская ТЭЦ</t>
  </si>
  <si>
    <t>Котельная № 4</t>
  </si>
  <si>
    <t>Котельная № 5</t>
  </si>
  <si>
    <t>Котельная № 6</t>
  </si>
  <si>
    <t>Котельная № 8</t>
  </si>
  <si>
    <t>Котельная № 10</t>
  </si>
  <si>
    <t>Котельная № 12</t>
  </si>
  <si>
    <t>Котельная № 13</t>
  </si>
  <si>
    <t>Котельная № 14</t>
  </si>
  <si>
    <t>Котельная № 17</t>
  </si>
  <si>
    <t>Котельная № 18</t>
  </si>
  <si>
    <t>Котельная № 21</t>
  </si>
  <si>
    <t>Котельная № 23</t>
  </si>
  <si>
    <t>Котельная № 24</t>
  </si>
  <si>
    <t>Котельная № 25</t>
  </si>
  <si>
    <t>Котельная № 26</t>
  </si>
  <si>
    <t>Котельная № 27</t>
  </si>
  <si>
    <t>Котельная № 29</t>
  </si>
  <si>
    <t>Котельная № 31</t>
  </si>
  <si>
    <t>Котельная № 3</t>
  </si>
  <si>
    <t>Котельная № 20</t>
  </si>
  <si>
    <t>Котельная № 22</t>
  </si>
  <si>
    <t>Котельная № 16</t>
  </si>
  <si>
    <t>Котельная № 15</t>
  </si>
  <si>
    <t>Котельная № 19</t>
  </si>
  <si>
    <t>Котельная № 1</t>
  </si>
  <si>
    <t>Котельная № 2</t>
  </si>
  <si>
    <t>Котельная № 28</t>
  </si>
  <si>
    <t>м вод.ст.</t>
  </si>
  <si>
    <t>Расчет радиуса эффективного теплоснабжения основных источников тепловой энергии г. Тобольска (существующее положение)</t>
  </si>
  <si>
    <t>км²</t>
  </si>
  <si>
    <t>ºС</t>
  </si>
  <si>
    <t>ед./км²</t>
  </si>
  <si>
    <t>Гкал/ч*км²</t>
  </si>
  <si>
    <t>тыс. руб./м²</t>
  </si>
  <si>
    <t>ТЭЦ</t>
  </si>
  <si>
    <t>Котельная № 9</t>
  </si>
  <si>
    <t>Котельная № 11</t>
  </si>
  <si>
    <t>Приложение 3</t>
  </si>
  <si>
    <t>Приложение 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</si>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</sst>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"/>
    <numFmt numFmtId="167" formatCode="0.0000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textRotation="90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166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5"/>
  <sheetViews>
    <sheetView view="pageBreakPreview" zoomScale="55" zoomScaleNormal="55" zoomScaleSheetLayoutView="55" workbookViewId="0">
      <selection activeCell="E15" sqref="E15"/>
    </sheetView>
  </sheetViews>
  <sheetFormatPr defaultRowHeight="15" x14ac:dyDescent="0.25"/>
  <cols>
    <col min="1" max="1" width="5.28515625" bestFit="1" customWidth="1"/>
    <col min="2" max="2" width="29.5703125" customWidth="1"/>
    <col min="3" max="3" width="19.5703125" bestFit="1" customWidth="1"/>
    <col min="4" max="4" width="10" style="11" bestFit="1" customWidth="1"/>
    <col min="5" max="10" width="8.7109375" style="11" bestFit="1" customWidth="1"/>
    <col min="11" max="11" width="10" style="11" bestFit="1" customWidth="1"/>
    <col min="12" max="12" width="10" style="11" customWidth="1"/>
    <col min="13" max="15" width="8.7109375" style="11" bestFit="1" customWidth="1"/>
    <col min="16" max="19" width="10" style="11" bestFit="1" customWidth="1"/>
    <col min="20" max="29" width="8.7109375" style="11" bestFit="1" customWidth="1"/>
    <col min="30" max="30" width="10" style="11" bestFit="1" customWidth="1"/>
    <col min="31" max="31" width="8.7109375" style="11" bestFit="1" customWidth="1"/>
    <col min="32" max="32" width="5.5703125" bestFit="1" customWidth="1"/>
    <col min="33" max="33" width="36.42578125" customWidth="1"/>
    <col min="34" max="34" width="13.5703125" customWidth="1"/>
    <col min="35" max="37" width="10" bestFit="1" customWidth="1"/>
    <col min="42" max="42" width="8.7109375" bestFit="1" customWidth="1"/>
    <col min="43" max="43" width="9" customWidth="1"/>
    <col min="44" max="44" width="10" bestFit="1" customWidth="1"/>
    <col min="45" max="47" width="8.7109375" bestFit="1" customWidth="1"/>
    <col min="48" max="50" width="10" bestFit="1" customWidth="1"/>
    <col min="60" max="60" width="10" bestFit="1" customWidth="1"/>
  </cols>
  <sheetData>
    <row r="1" spans="1:31" ht="18.75" x14ac:dyDescent="0.3">
      <c r="A1" s="21" t="s">
        <v>58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 ht="48" customHeight="1" x14ac:dyDescent="0.25">
      <c r="C2" s="19"/>
      <c r="D2" s="22" t="s">
        <v>48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</row>
    <row r="3" spans="1:31" s="4" customFormat="1" ht="180.75" customHeight="1" x14ac:dyDescent="0.25">
      <c r="A3" s="7" t="s">
        <v>0</v>
      </c>
      <c r="B3" s="7" t="s">
        <v>1</v>
      </c>
      <c r="C3" s="7" t="s">
        <v>2</v>
      </c>
      <c r="D3" s="3" t="s">
        <v>19</v>
      </c>
      <c r="E3" s="3" t="s">
        <v>20</v>
      </c>
      <c r="F3" s="3" t="s">
        <v>21</v>
      </c>
      <c r="G3" s="3" t="s">
        <v>22</v>
      </c>
      <c r="H3" s="3" t="s">
        <v>23</v>
      </c>
      <c r="I3" s="3" t="s">
        <v>24</v>
      </c>
      <c r="J3" s="3" t="s">
        <v>25</v>
      </c>
      <c r="K3" s="3" t="s">
        <v>26</v>
      </c>
      <c r="L3" s="3" t="s">
        <v>27</v>
      </c>
      <c r="M3" s="3" t="s">
        <v>28</v>
      </c>
      <c r="N3" s="3" t="s">
        <v>29</v>
      </c>
      <c r="O3" s="3" t="s">
        <v>30</v>
      </c>
      <c r="P3" s="3" t="s">
        <v>31</v>
      </c>
      <c r="Q3" s="3" t="s">
        <v>32</v>
      </c>
      <c r="R3" s="3" t="s">
        <v>33</v>
      </c>
      <c r="S3" s="3" t="s">
        <v>34</v>
      </c>
      <c r="T3" s="3" t="s">
        <v>35</v>
      </c>
      <c r="U3" s="3" t="s">
        <v>36</v>
      </c>
      <c r="V3" s="3" t="s">
        <v>37</v>
      </c>
      <c r="W3" s="3" t="s">
        <v>38</v>
      </c>
      <c r="X3" s="3" t="s">
        <v>39</v>
      </c>
      <c r="Y3" s="3" t="s">
        <v>40</v>
      </c>
      <c r="Z3" s="3" t="s">
        <v>41</v>
      </c>
      <c r="AA3" s="3" t="s">
        <v>42</v>
      </c>
      <c r="AB3" s="3" t="s">
        <v>43</v>
      </c>
      <c r="AC3" s="3" t="s">
        <v>44</v>
      </c>
      <c r="AD3" s="3" t="s">
        <v>45</v>
      </c>
      <c r="AE3" s="3" t="s">
        <v>46</v>
      </c>
    </row>
    <row r="4" spans="1:31" ht="31.5" x14ac:dyDescent="0.25">
      <c r="A4" s="1">
        <v>1</v>
      </c>
      <c r="B4" s="5" t="s">
        <v>3</v>
      </c>
      <c r="C4" s="1" t="s">
        <v>49</v>
      </c>
      <c r="D4" s="12">
        <v>17.313738999999998</v>
      </c>
      <c r="E4" s="12">
        <v>0.22209623000000001</v>
      </c>
      <c r="F4" s="12">
        <v>0.36058990000000002</v>
      </c>
      <c r="G4" s="12">
        <v>0.32443742999999997</v>
      </c>
      <c r="H4" s="12">
        <v>2.4281318999999999E-2</v>
      </c>
      <c r="I4" s="12">
        <v>0.25554794000000003</v>
      </c>
      <c r="J4" s="12">
        <v>3.4331351000000003E-2</v>
      </c>
      <c r="K4" s="12">
        <v>4.8101909999999999E-4</v>
      </c>
      <c r="L4" s="12">
        <v>0.39819049000000001</v>
      </c>
      <c r="M4" s="12">
        <v>3.3514724999999995E-2</v>
      </c>
      <c r="N4" s="12">
        <v>0.18715445999999999</v>
      </c>
      <c r="O4" s="12">
        <v>1.2447258E-3</v>
      </c>
      <c r="P4" s="12">
        <v>3.3417276000000003E-3</v>
      </c>
      <c r="Q4" s="12">
        <v>4.9801070000000003E-4</v>
      </c>
      <c r="R4" s="12">
        <v>4.1060437E-3</v>
      </c>
      <c r="S4" s="12">
        <v>3.8965644999999999E-4</v>
      </c>
      <c r="T4" s="12">
        <v>3.6395273999999998E-2</v>
      </c>
      <c r="U4" s="12">
        <v>1.5203747E-2</v>
      </c>
      <c r="V4" s="12">
        <v>5.5729999999999998E-3</v>
      </c>
      <c r="W4" s="12">
        <v>0.56436381000000002</v>
      </c>
      <c r="X4" s="12">
        <v>0.51462037000000005</v>
      </c>
      <c r="Y4" s="12">
        <v>1.0921855</v>
      </c>
      <c r="Z4" s="12">
        <v>3.0152333E-2</v>
      </c>
      <c r="AA4" s="12">
        <v>0.17455282999999999</v>
      </c>
      <c r="AB4" s="12">
        <v>0.33079628999999999</v>
      </c>
      <c r="AC4" s="12">
        <v>0.40455671000000004</v>
      </c>
      <c r="AD4" s="12">
        <v>4.3351080000000002E-4</v>
      </c>
      <c r="AE4" s="12">
        <v>1.3645266999999999E-2</v>
      </c>
    </row>
    <row r="5" spans="1:31" ht="31.5" x14ac:dyDescent="0.25">
      <c r="A5" s="1">
        <v>2</v>
      </c>
      <c r="B5" s="5" t="s">
        <v>4</v>
      </c>
      <c r="C5" s="1" t="s">
        <v>5</v>
      </c>
      <c r="D5" s="1">
        <v>1399</v>
      </c>
      <c r="E5" s="1">
        <v>41</v>
      </c>
      <c r="F5" s="1">
        <v>60</v>
      </c>
      <c r="G5" s="1">
        <v>68</v>
      </c>
      <c r="H5" s="1">
        <v>5</v>
      </c>
      <c r="I5" s="1">
        <v>45</v>
      </c>
      <c r="J5" s="1">
        <v>13</v>
      </c>
      <c r="K5" s="1">
        <v>1</v>
      </c>
      <c r="L5" s="1">
        <v>58</v>
      </c>
      <c r="M5" s="1">
        <v>12</v>
      </c>
      <c r="N5" s="1">
        <v>30</v>
      </c>
      <c r="O5" s="1">
        <v>1</v>
      </c>
      <c r="P5" s="1">
        <v>1</v>
      </c>
      <c r="Q5" s="1">
        <v>1</v>
      </c>
      <c r="R5" s="1">
        <v>5</v>
      </c>
      <c r="S5" s="1">
        <v>2</v>
      </c>
      <c r="T5" s="1">
        <v>19</v>
      </c>
      <c r="U5" s="1">
        <v>8</v>
      </c>
      <c r="V5" s="1">
        <v>3</v>
      </c>
      <c r="W5" s="1">
        <v>62</v>
      </c>
      <c r="X5" s="1">
        <v>45</v>
      </c>
      <c r="Y5" s="1">
        <v>92</v>
      </c>
      <c r="Z5" s="1">
        <v>15</v>
      </c>
      <c r="AA5" s="1">
        <v>31</v>
      </c>
      <c r="AB5" s="1">
        <v>35</v>
      </c>
      <c r="AC5" s="1">
        <v>109</v>
      </c>
      <c r="AD5" s="1">
        <v>2</v>
      </c>
      <c r="AE5" s="1">
        <v>4</v>
      </c>
    </row>
    <row r="6" spans="1:31" ht="47.25" x14ac:dyDescent="0.25">
      <c r="A6" s="1">
        <v>3</v>
      </c>
      <c r="B6" s="5" t="s">
        <v>6</v>
      </c>
      <c r="C6" s="1" t="s">
        <v>7</v>
      </c>
      <c r="D6" s="14">
        <v>249.60887806848413</v>
      </c>
      <c r="E6" s="14">
        <v>2.12646795156</v>
      </c>
      <c r="F6" s="14">
        <v>1.2087579852000001</v>
      </c>
      <c r="G6" s="14">
        <v>2.7078857599999999</v>
      </c>
      <c r="H6" s="14">
        <v>0.38656800000000002</v>
      </c>
      <c r="I6" s="14">
        <v>0.619782783</v>
      </c>
      <c r="J6" s="14">
        <v>0.225577</v>
      </c>
      <c r="K6" s="14">
        <v>0.10470000000000002</v>
      </c>
      <c r="L6" s="14">
        <v>3.0667716799999996</v>
      </c>
      <c r="M6" s="14">
        <v>1.634776</v>
      </c>
      <c r="N6" s="14">
        <v>1.538945</v>
      </c>
      <c r="O6" s="14">
        <v>4.0000000000000001E-3</v>
      </c>
      <c r="P6" s="14">
        <v>1.5699999999999999E-2</v>
      </c>
      <c r="Q6" s="14">
        <v>8.9700000000000002E-2</v>
      </c>
      <c r="R6" s="14">
        <v>0.30129</v>
      </c>
      <c r="S6" s="14">
        <v>4.3846999999999997E-2</v>
      </c>
      <c r="T6" s="14">
        <v>1.1473623921899998</v>
      </c>
      <c r="U6" s="14">
        <v>0.50403600000000004</v>
      </c>
      <c r="V6" s="14">
        <v>0.64985300000000001</v>
      </c>
      <c r="W6" s="14">
        <v>2.6055766399999998</v>
      </c>
      <c r="X6" s="14">
        <v>11.365708213000001</v>
      </c>
      <c r="Y6" s="14">
        <v>13.566874162</v>
      </c>
      <c r="Z6" s="14">
        <v>0.24463500000000002</v>
      </c>
      <c r="AA6" s="14">
        <v>1.6080183200000002</v>
      </c>
      <c r="AB6" s="14">
        <v>2.0157990650000004</v>
      </c>
      <c r="AC6" s="14">
        <v>9.9664883910000022</v>
      </c>
      <c r="AD6" s="14">
        <v>0.125</v>
      </c>
      <c r="AE6" s="14">
        <v>0.45984900000000006</v>
      </c>
    </row>
    <row r="7" spans="1:31" ht="63" x14ac:dyDescent="0.25">
      <c r="A7" s="1">
        <v>4</v>
      </c>
      <c r="B7" s="5" t="s">
        <v>8</v>
      </c>
      <c r="C7" s="1" t="s">
        <v>9</v>
      </c>
      <c r="D7" s="1">
        <v>18.2395</v>
      </c>
      <c r="E7" s="1">
        <v>0.83560000000000001</v>
      </c>
      <c r="F7" s="1">
        <v>0.96879999999999999</v>
      </c>
      <c r="G7" s="1">
        <v>0.95840000000000003</v>
      </c>
      <c r="H7" s="1">
        <v>0.48580000000000001</v>
      </c>
      <c r="I7" s="1">
        <v>1.0395000000000001</v>
      </c>
      <c r="J7" s="1">
        <v>0.40889999999999999</v>
      </c>
      <c r="K7" s="1">
        <v>8.8599999999999998E-2</v>
      </c>
      <c r="L7" s="1">
        <v>1.1017999999999999</v>
      </c>
      <c r="M7" s="1">
        <v>0.30630000000000002</v>
      </c>
      <c r="N7" s="1">
        <v>0.96689999999999998</v>
      </c>
      <c r="O7" s="1">
        <v>9.98E-2</v>
      </c>
      <c r="P7" s="1">
        <v>0.16863999999999998</v>
      </c>
      <c r="Q7" s="1">
        <v>7.7200000000000005E-2</v>
      </c>
      <c r="R7" s="1">
        <v>0.14410000000000001</v>
      </c>
      <c r="S7" s="1">
        <v>3.8899999999999997E-2</v>
      </c>
      <c r="T7" s="1">
        <v>0.4476</v>
      </c>
      <c r="U7" s="1">
        <v>0.25390000000000001</v>
      </c>
      <c r="V7" s="1">
        <v>0.22740000000000002</v>
      </c>
      <c r="W7" s="1">
        <v>1.7427000000000001</v>
      </c>
      <c r="X7" s="1">
        <v>1.42</v>
      </c>
      <c r="Y7" s="1">
        <v>1.5365</v>
      </c>
      <c r="Z7" s="1">
        <v>0.37260000000000004</v>
      </c>
      <c r="AA7" s="1">
        <v>0.92479999999999996</v>
      </c>
      <c r="AB7" s="1">
        <v>0.79189999999999994</v>
      </c>
      <c r="AC7" s="1">
        <v>1.8377000000000001</v>
      </c>
      <c r="AD7" s="1">
        <v>6.4700000000000008E-2</v>
      </c>
      <c r="AE7" s="1">
        <v>0.22939999999999999</v>
      </c>
    </row>
    <row r="8" spans="1:31" ht="31.5" x14ac:dyDescent="0.25">
      <c r="A8" s="1">
        <v>5</v>
      </c>
      <c r="B8" s="5" t="s">
        <v>10</v>
      </c>
      <c r="C8" s="2" t="s">
        <v>50</v>
      </c>
      <c r="D8" s="1">
        <v>130</v>
      </c>
      <c r="E8" s="1">
        <v>95</v>
      </c>
      <c r="F8" s="1">
        <v>90</v>
      </c>
      <c r="G8" s="1">
        <v>95</v>
      </c>
      <c r="H8" s="1">
        <v>95</v>
      </c>
      <c r="I8" s="1">
        <v>90</v>
      </c>
      <c r="J8" s="1">
        <v>95</v>
      </c>
      <c r="K8" s="1">
        <v>95</v>
      </c>
      <c r="L8" s="1">
        <v>95</v>
      </c>
      <c r="M8" s="1">
        <v>95</v>
      </c>
      <c r="N8" s="1">
        <v>95</v>
      </c>
      <c r="O8" s="1">
        <v>90</v>
      </c>
      <c r="P8" s="1">
        <v>90</v>
      </c>
      <c r="Q8" s="1">
        <v>90</v>
      </c>
      <c r="R8" s="1">
        <v>95</v>
      </c>
      <c r="S8" s="1">
        <v>90</v>
      </c>
      <c r="T8" s="1">
        <v>95</v>
      </c>
      <c r="U8" s="1">
        <v>95</v>
      </c>
      <c r="V8" s="1">
        <v>95</v>
      </c>
      <c r="W8" s="1">
        <v>95</v>
      </c>
      <c r="X8" s="1">
        <v>95</v>
      </c>
      <c r="Y8" s="1">
        <v>95</v>
      </c>
      <c r="Z8" s="1">
        <v>90</v>
      </c>
      <c r="AA8" s="1">
        <v>95</v>
      </c>
      <c r="AB8" s="1">
        <v>95</v>
      </c>
      <c r="AC8" s="1">
        <v>95</v>
      </c>
      <c r="AD8" s="1">
        <v>95</v>
      </c>
      <c r="AE8" s="1">
        <v>95</v>
      </c>
    </row>
    <row r="9" spans="1:31" ht="31.5" x14ac:dyDescent="0.25">
      <c r="A9" s="1">
        <v>6</v>
      </c>
      <c r="B9" s="5" t="s">
        <v>11</v>
      </c>
      <c r="C9" s="2" t="s">
        <v>50</v>
      </c>
      <c r="D9" s="1">
        <v>70</v>
      </c>
      <c r="E9" s="1">
        <v>70</v>
      </c>
      <c r="F9" s="1">
        <v>70</v>
      </c>
      <c r="G9" s="1">
        <v>70</v>
      </c>
      <c r="H9" s="1">
        <v>70</v>
      </c>
      <c r="I9" s="1">
        <v>70</v>
      </c>
      <c r="J9" s="1">
        <v>70</v>
      </c>
      <c r="K9" s="1">
        <v>70</v>
      </c>
      <c r="L9" s="1">
        <v>70</v>
      </c>
      <c r="M9" s="1">
        <v>70</v>
      </c>
      <c r="N9" s="1">
        <v>70</v>
      </c>
      <c r="O9" s="1">
        <v>70</v>
      </c>
      <c r="P9" s="1">
        <v>70</v>
      </c>
      <c r="Q9" s="1">
        <v>70</v>
      </c>
      <c r="R9" s="1">
        <v>70</v>
      </c>
      <c r="S9" s="1">
        <v>70</v>
      </c>
      <c r="T9" s="1">
        <v>70</v>
      </c>
      <c r="U9" s="1">
        <v>70</v>
      </c>
      <c r="V9" s="1">
        <v>70</v>
      </c>
      <c r="W9" s="1">
        <v>70</v>
      </c>
      <c r="X9" s="1">
        <v>70</v>
      </c>
      <c r="Y9" s="1">
        <v>70</v>
      </c>
      <c r="Z9" s="1">
        <v>70</v>
      </c>
      <c r="AA9" s="1">
        <v>70</v>
      </c>
      <c r="AB9" s="1">
        <v>70</v>
      </c>
      <c r="AC9" s="1">
        <v>70</v>
      </c>
      <c r="AD9" s="1">
        <v>70</v>
      </c>
      <c r="AE9" s="1">
        <v>70</v>
      </c>
    </row>
    <row r="10" spans="1:31" ht="31.5" x14ac:dyDescent="0.25">
      <c r="A10" s="1">
        <v>7</v>
      </c>
      <c r="B10" s="5" t="s">
        <v>12</v>
      </c>
      <c r="C10" s="1" t="s">
        <v>47</v>
      </c>
      <c r="D10" s="1">
        <v>123</v>
      </c>
      <c r="E10" s="1">
        <v>7.6000000000000014</v>
      </c>
      <c r="F10" s="1">
        <v>8.3000000000000007</v>
      </c>
      <c r="G10" s="1">
        <v>8.5999999999999979</v>
      </c>
      <c r="H10" s="1">
        <v>4.9000000000000004</v>
      </c>
      <c r="I10" s="1">
        <v>6</v>
      </c>
      <c r="J10" s="1">
        <v>3.6999999999999993</v>
      </c>
      <c r="K10" s="1">
        <v>4.6999999999999993</v>
      </c>
      <c r="L10" s="1">
        <v>15.600000000000001</v>
      </c>
      <c r="M10" s="1">
        <v>6.6000000000000014</v>
      </c>
      <c r="N10" s="1">
        <v>8.6999999999999993</v>
      </c>
      <c r="O10" s="1">
        <v>2.0999999999999996</v>
      </c>
      <c r="P10" s="1">
        <v>2.2999999999999989</v>
      </c>
      <c r="Q10" s="1">
        <v>9.5</v>
      </c>
      <c r="R10" s="1">
        <v>24.9</v>
      </c>
      <c r="S10" s="1">
        <v>2.9000000000000004</v>
      </c>
      <c r="T10" s="1">
        <v>9.3999999999999986</v>
      </c>
      <c r="U10" s="1">
        <v>4.8000000000000007</v>
      </c>
      <c r="V10" s="1">
        <v>12.2</v>
      </c>
      <c r="W10" s="1">
        <v>14.600000000000001</v>
      </c>
      <c r="X10" s="1">
        <v>41.8</v>
      </c>
      <c r="Y10" s="1">
        <v>28</v>
      </c>
      <c r="Z10" s="1">
        <v>5.3000000000000007</v>
      </c>
      <c r="AA10" s="1">
        <v>15.600000000000001</v>
      </c>
      <c r="AB10" s="1">
        <v>9.8000000000000007</v>
      </c>
      <c r="AC10" s="1">
        <v>54.5</v>
      </c>
      <c r="AD10" s="1">
        <v>2.5</v>
      </c>
      <c r="AE10" s="1">
        <v>7.5</v>
      </c>
    </row>
    <row r="11" spans="1:31" ht="63" x14ac:dyDescent="0.25">
      <c r="A11" s="1">
        <v>8</v>
      </c>
      <c r="B11" s="5" t="s">
        <v>13</v>
      </c>
      <c r="C11" s="1" t="s">
        <v>51</v>
      </c>
      <c r="D11" s="6">
        <f>D5/D4</f>
        <v>80.802881457321277</v>
      </c>
      <c r="E11" s="6">
        <f>E5/E4</f>
        <v>184.6046643835422</v>
      </c>
      <c r="F11" s="6">
        <f t="shared" ref="F11:AE11" si="0">F5/F4</f>
        <v>166.39401159045218</v>
      </c>
      <c r="G11" s="6">
        <f t="shared" si="0"/>
        <v>209.59357248021601</v>
      </c>
      <c r="H11" s="6">
        <f t="shared" si="0"/>
        <v>205.91962075865814</v>
      </c>
      <c r="I11" s="6">
        <f t="shared" si="0"/>
        <v>176.09220406942038</v>
      </c>
      <c r="J11" s="6">
        <f t="shared" si="0"/>
        <v>378.66263987106129</v>
      </c>
      <c r="K11" s="6">
        <f t="shared" si="0"/>
        <v>2078.9195273119094</v>
      </c>
      <c r="L11" s="6">
        <f t="shared" si="0"/>
        <v>145.65892821799937</v>
      </c>
      <c r="M11" s="6">
        <f t="shared" si="0"/>
        <v>358.05157285342494</v>
      </c>
      <c r="N11" s="6">
        <f t="shared" si="0"/>
        <v>160.2954051963282</v>
      </c>
      <c r="O11" s="6">
        <f t="shared" si="0"/>
        <v>803.38979074748829</v>
      </c>
      <c r="P11" s="6">
        <f t="shared" si="0"/>
        <v>299.24641374120375</v>
      </c>
      <c r="Q11" s="6">
        <f t="shared" si="0"/>
        <v>2007.9889849756239</v>
      </c>
      <c r="R11" s="6">
        <f t="shared" si="0"/>
        <v>1217.7171908813343</v>
      </c>
      <c r="S11" s="6">
        <f t="shared" si="0"/>
        <v>5132.7265338479574</v>
      </c>
      <c r="T11" s="6">
        <f t="shared" si="0"/>
        <v>522.04580188076068</v>
      </c>
      <c r="U11" s="6">
        <f t="shared" si="0"/>
        <v>526.18607768203458</v>
      </c>
      <c r="V11" s="6">
        <f t="shared" si="0"/>
        <v>538.30970751839232</v>
      </c>
      <c r="W11" s="6">
        <f t="shared" si="0"/>
        <v>109.85821362287564</v>
      </c>
      <c r="X11" s="6">
        <f t="shared" si="0"/>
        <v>87.443099075149306</v>
      </c>
      <c r="Y11" s="6">
        <f t="shared" si="0"/>
        <v>84.234775136641161</v>
      </c>
      <c r="Z11" s="6">
        <f t="shared" si="0"/>
        <v>497.47394339270528</v>
      </c>
      <c r="AA11" s="6">
        <f t="shared" si="0"/>
        <v>177.59666228270262</v>
      </c>
      <c r="AB11" s="6">
        <f t="shared" si="0"/>
        <v>105.80529787682927</v>
      </c>
      <c r="AC11" s="6">
        <f t="shared" si="0"/>
        <v>269.43070601894107</v>
      </c>
      <c r="AD11" s="6">
        <f t="shared" si="0"/>
        <v>4613.4952116533195</v>
      </c>
      <c r="AE11" s="6">
        <f t="shared" si="0"/>
        <v>293.1419370540716</v>
      </c>
    </row>
    <row r="12" spans="1:31" ht="15.75" x14ac:dyDescent="0.25">
      <c r="A12" s="1">
        <v>9</v>
      </c>
      <c r="B12" s="5" t="s">
        <v>14</v>
      </c>
      <c r="C12" s="1" t="s">
        <v>52</v>
      </c>
      <c r="D12" s="6">
        <f>D6/D4</f>
        <v>14.416809567736014</v>
      </c>
      <c r="E12" s="6">
        <f t="shared" ref="E12:AE12" si="1">E6/E4</f>
        <v>9.5745342078071296</v>
      </c>
      <c r="F12" s="6">
        <f t="shared" si="1"/>
        <v>3.3521681699903407</v>
      </c>
      <c r="G12" s="6">
        <f t="shared" si="1"/>
        <v>8.3464036809809521</v>
      </c>
      <c r="H12" s="6">
        <f t="shared" si="1"/>
        <v>15.920387191486592</v>
      </c>
      <c r="I12" s="6">
        <f t="shared" si="1"/>
        <v>2.4253092511722065</v>
      </c>
      <c r="J12" s="6">
        <f t="shared" si="1"/>
        <v>6.5705832549380299</v>
      </c>
      <c r="K12" s="6">
        <f t="shared" si="1"/>
        <v>217.66287450955693</v>
      </c>
      <c r="L12" s="6">
        <f t="shared" si="1"/>
        <v>7.7017702758295394</v>
      </c>
      <c r="M12" s="6">
        <f t="shared" si="1"/>
        <v>48.777843171919216</v>
      </c>
      <c r="N12" s="6">
        <f t="shared" si="1"/>
        <v>8.2228604116621113</v>
      </c>
      <c r="O12" s="6">
        <f t="shared" si="1"/>
        <v>3.2135591629899536</v>
      </c>
      <c r="P12" s="6">
        <f t="shared" si="1"/>
        <v>4.6981686957368991</v>
      </c>
      <c r="Q12" s="6">
        <f t="shared" si="1"/>
        <v>180.11661195231346</v>
      </c>
      <c r="R12" s="6">
        <f t="shared" si="1"/>
        <v>73.377202488127438</v>
      </c>
      <c r="S12" s="6">
        <f t="shared" si="1"/>
        <v>112.52733016481569</v>
      </c>
      <c r="T12" s="6">
        <f t="shared" si="1"/>
        <v>31.525037898876647</v>
      </c>
      <c r="U12" s="6">
        <f t="shared" si="1"/>
        <v>33.152090731317749</v>
      </c>
      <c r="V12" s="6">
        <f t="shared" si="1"/>
        <v>116.60739278664992</v>
      </c>
      <c r="W12" s="6">
        <f t="shared" si="1"/>
        <v>4.6168386310950726</v>
      </c>
      <c r="X12" s="6">
        <f t="shared" si="1"/>
        <v>22.085616651746609</v>
      </c>
      <c r="Y12" s="6">
        <f t="shared" si="1"/>
        <v>12.421767329817142</v>
      </c>
      <c r="Z12" s="6">
        <f t="shared" si="1"/>
        <v>8.1133025427916312</v>
      </c>
      <c r="AA12" s="6">
        <f t="shared" si="1"/>
        <v>9.2122156942399638</v>
      </c>
      <c r="AB12" s="6">
        <f t="shared" si="1"/>
        <v>6.0937777294902569</v>
      </c>
      <c r="AC12" s="6">
        <f t="shared" si="1"/>
        <v>24.635578015749637</v>
      </c>
      <c r="AD12" s="6">
        <f t="shared" si="1"/>
        <v>288.34345072833247</v>
      </c>
      <c r="AE12" s="6">
        <f t="shared" si="1"/>
        <v>33.700256653094449</v>
      </c>
    </row>
    <row r="13" spans="1:31" ht="63" x14ac:dyDescent="0.25">
      <c r="A13" s="1">
        <v>10</v>
      </c>
      <c r="B13" s="5" t="s">
        <v>15</v>
      </c>
      <c r="C13" s="1" t="s">
        <v>53</v>
      </c>
      <c r="D13" s="8">
        <v>80.573055533427024</v>
      </c>
      <c r="E13" s="8">
        <v>123.6135668451</v>
      </c>
      <c r="F13" s="8">
        <v>121.69266365496692</v>
      </c>
      <c r="G13" s="8">
        <v>119.12137269715274</v>
      </c>
      <c r="H13" s="8">
        <v>124.27451490064581</v>
      </c>
      <c r="I13" s="8">
        <v>125.47091878593038</v>
      </c>
      <c r="J13" s="8">
        <v>132.05037565605988</v>
      </c>
      <c r="K13" s="8">
        <v>206.77080867839999</v>
      </c>
      <c r="L13" s="8">
        <v>125.7837873858121</v>
      </c>
      <c r="M13" s="8">
        <v>130.34212816687008</v>
      </c>
      <c r="N13" s="8">
        <v>109.80274658281053</v>
      </c>
      <c r="O13" s="8">
        <v>256.3400947582374</v>
      </c>
      <c r="P13" s="8">
        <v>125.49741066925264</v>
      </c>
      <c r="Q13" s="8">
        <v>206.77080867840002</v>
      </c>
      <c r="R13" s="8">
        <v>170.98843922376903</v>
      </c>
      <c r="S13" s="8">
        <v>243.26500379741114</v>
      </c>
      <c r="T13" s="8">
        <v>144.06326241227021</v>
      </c>
      <c r="U13" s="8">
        <v>142.71065070651071</v>
      </c>
      <c r="V13" s="8">
        <v>148.49746935123915</v>
      </c>
      <c r="W13" s="8">
        <v>123.10890520466904</v>
      </c>
      <c r="X13" s="8">
        <v>101.6773903625117</v>
      </c>
      <c r="Y13" s="8">
        <v>101.10351034336414</v>
      </c>
      <c r="Z13" s="8">
        <v>137.22547026152222</v>
      </c>
      <c r="AA13" s="8">
        <v>114.26346683916091</v>
      </c>
      <c r="AB13" s="8">
        <v>133.69290316519206</v>
      </c>
      <c r="AC13" s="8">
        <v>120.04388727498709</v>
      </c>
      <c r="AD13" s="8">
        <v>122.96891873752158</v>
      </c>
      <c r="AE13" s="8">
        <v>120.76150238250079</v>
      </c>
    </row>
    <row r="14" spans="1:31" ht="15.75" x14ac:dyDescent="0.25">
      <c r="A14" s="1">
        <v>11</v>
      </c>
      <c r="B14" s="5" t="s">
        <v>16</v>
      </c>
      <c r="C14" s="1" t="s">
        <v>17</v>
      </c>
      <c r="D14" s="1">
        <v>1.3</v>
      </c>
      <c r="E14" s="1">
        <v>1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1</v>
      </c>
      <c r="N14" s="1">
        <v>1</v>
      </c>
      <c r="O14" s="1">
        <v>1</v>
      </c>
      <c r="P14" s="1">
        <v>1</v>
      </c>
      <c r="Q14" s="1">
        <v>1</v>
      </c>
      <c r="R14" s="1">
        <v>1</v>
      </c>
      <c r="S14" s="1">
        <v>1</v>
      </c>
      <c r="T14" s="1">
        <v>1</v>
      </c>
      <c r="U14" s="1">
        <v>1</v>
      </c>
      <c r="V14" s="1">
        <v>1</v>
      </c>
      <c r="W14" s="1">
        <v>1</v>
      </c>
      <c r="X14" s="1">
        <v>1</v>
      </c>
      <c r="Y14" s="1">
        <v>1</v>
      </c>
      <c r="Z14" s="1">
        <v>1</v>
      </c>
      <c r="AA14" s="1">
        <v>1</v>
      </c>
      <c r="AB14" s="1">
        <v>1</v>
      </c>
      <c r="AC14" s="1">
        <v>1</v>
      </c>
      <c r="AD14" s="1">
        <v>1</v>
      </c>
      <c r="AE14" s="1">
        <v>1</v>
      </c>
    </row>
    <row r="15" spans="1:31" ht="15.75" x14ac:dyDescent="0.25">
      <c r="A15" s="1">
        <v>12</v>
      </c>
      <c r="B15" s="5" t="s">
        <v>18</v>
      </c>
      <c r="C15" s="1" t="s">
        <v>9</v>
      </c>
      <c r="D15" s="23">
        <f>563*(D14/(D13*1000))^0.35*((D10^0.07)/(D11^0.09))*(((D8-D9)/(D12))^0.13)</f>
        <v>13.438591089992192</v>
      </c>
      <c r="E15" s="23">
        <f>(140/(E13*1000)^0.4)*E14^0.4*(1/E11^0.1)*((E8-E9)/E12)^0.15</f>
        <v>0.88145605712134911</v>
      </c>
      <c r="F15" s="23">
        <f>(140/(F13*1000)^0.4)*F14^0.4*(1/F11^0.1)*((F8-F9)/F12)^0.15</f>
        <v>1.0145282326073854</v>
      </c>
      <c r="G15" s="23">
        <f>(140/(G13*1000)^0.4)*G14^0.4*(1/G11^0.1)*((G8-G9)/G12)^0.15</f>
        <v>0.90169665237894936</v>
      </c>
      <c r="H15" s="23">
        <f>(140/(H13*1000)^0.4)*H14^0.4*(1/H11^0.1)*((H8-H9)/H12)^0.15</f>
        <v>0.80612685537017592</v>
      </c>
      <c r="I15" s="23">
        <f>(140/(I13*1000)^0.4)*I14^0.4*(1/I11^0.1)*((I8-I9)/I12)^0.15</f>
        <v>1.0461072749014353</v>
      </c>
      <c r="J15" s="23">
        <f t="shared" ref="J15:T15" si="2">(140/(J13*1000)^0.4)*J14^0.4*(1/J11^0.1)*((J8-J9)/J12)^0.15</f>
        <v>0.84539046726610678</v>
      </c>
      <c r="K15" s="23">
        <f t="shared" si="2"/>
        <v>0.35251039204766665</v>
      </c>
      <c r="L15" s="23">
        <f t="shared" si="2"/>
        <v>0.92607652392849948</v>
      </c>
      <c r="M15" s="23">
        <f t="shared" si="2"/>
        <v>0.63264075564304145</v>
      </c>
      <c r="N15" s="23">
        <f t="shared" si="2"/>
        <v>0.95902120608167163</v>
      </c>
      <c r="O15" s="23">
        <f t="shared" si="2"/>
        <v>0.64746357810164556</v>
      </c>
      <c r="P15" s="23">
        <f t="shared" si="2"/>
        <v>0.89833111517303221</v>
      </c>
      <c r="Q15" s="23">
        <f t="shared" si="2"/>
        <v>0.3519473070630032</v>
      </c>
      <c r="R15" s="23">
        <f t="shared" si="2"/>
        <v>0.47232781490326076</v>
      </c>
      <c r="S15" s="23">
        <f t="shared" si="2"/>
        <v>0.32220120917085227</v>
      </c>
      <c r="T15" s="23">
        <f t="shared" si="2"/>
        <v>0.62492591596191016</v>
      </c>
      <c r="U15" s="23">
        <f>(140/(U13*1000)^0.4)*U14^0.4*(1/U11^0.1)*((U8-U9)/U12)^0.15</f>
        <v>0.622079527142825</v>
      </c>
      <c r="V15" s="23">
        <f>(140/(V13*1000)^0.4)*V14^0.4*(1/V11^0.1)*((V8-V9)/V12)^0.15</f>
        <v>0.50584712033668333</v>
      </c>
      <c r="W15" s="23">
        <f>(140/(W13*1000)^0.4)*W14^0.4*(1/W11^0.1)*((W8-W9)/W12)^0.15</f>
        <v>1.0374526676246312</v>
      </c>
      <c r="X15" s="23">
        <f>(140/(X13*1000)^0.4)*X14^0.4*(1/X11^0.1)*((X8-X9)/X12)^0.15</f>
        <v>0.90602524117618544</v>
      </c>
      <c r="Y15" s="23">
        <f>(140/(Y13*1000)^0.4)*Y14^0.4*(1/Y11^0.1)*((Y8-Y9)/Y12)^0.15</f>
        <v>0.9936556183415951</v>
      </c>
      <c r="Z15" s="23">
        <f t="shared" ref="Z15" si="3">(140/(Z13*1000)^0.4)*Z14^0.4*(1/Z11^0.1)*((Z8-Z9)/Z12)^0.15</f>
        <v>0.75901779762077803</v>
      </c>
      <c r="AA15" s="23">
        <f t="shared" ref="AA15" si="4">(140/(AA13*1000)^0.4)*AA14^0.4*(1/AA11^0.1)*((AA8-AA9)/AA12)^0.15</f>
        <v>0.91845521333559654</v>
      </c>
      <c r="AB15" s="23">
        <f t="shared" ref="AB15" si="5">(140/(AB13*1000)^0.4)*AB14^0.4*(1/AB11^0.1)*((AB8-AB9)/AB12)^0.15</f>
        <v>0.96647797750430608</v>
      </c>
      <c r="AC15" s="23">
        <f t="shared" ref="AC15" si="6">(140/(AC13*1000)^0.4)*AC14^0.4*(1/AC11^0.1)*((AC8-AC9)/AC12)^0.15</f>
        <v>0.74525327714907863</v>
      </c>
      <c r="AD15" s="23">
        <f t="shared" ref="AD15" si="7">(140/(AD13*1000)^0.4)*AD14^0.4*(1/AD11^0.1)*((AD8-AD9)/AD12)^0.15</f>
        <v>0.38415932011898218</v>
      </c>
      <c r="AE15" s="23">
        <f t="shared" ref="AE15" si="8">(140/(AE13*1000)^0.4)*AE14^0.4*(1/AE11^0.1)*((AE8-AE9)/AE12)^0.15</f>
        <v>0.70338784221260064</v>
      </c>
    </row>
  </sheetData>
  <mergeCells count="2">
    <mergeCell ref="A1:Q1"/>
    <mergeCell ref="D2:Q2"/>
  </mergeCells>
  <pageMargins left="0.51181102362204722" right="0.51181102362204722" top="0.74803149606299213" bottom="0.51181102362204722" header="0.31496062992125984" footer="0.31496062992125984"/>
  <pageSetup paperSize="9" scale="64" firstPageNumber="102" fitToWidth="2" fitToHeight="10000" orientation="landscape" useFirstPageNumber="1" r:id="rId1"/>
  <headerFooter>
    <oddFooter>&amp;R&amp;P</oddFooter>
  </headerFooter>
  <colBreaks count="1" manualBreakCount="1">
    <brk id="17" max="1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7"/>
  <sheetViews>
    <sheetView tabSelected="1" view="pageBreakPreview" zoomScale="60" zoomScaleNormal="40" workbookViewId="0">
      <selection activeCell="D15" sqref="D15"/>
    </sheetView>
  </sheetViews>
  <sheetFormatPr defaultRowHeight="15" x14ac:dyDescent="0.25"/>
  <cols>
    <col min="1" max="1" width="5.28515625" style="25" bestFit="1" customWidth="1"/>
    <col min="2" max="2" width="40.5703125" customWidth="1"/>
    <col min="3" max="3" width="13.28515625" customWidth="1"/>
    <col min="4" max="4" width="17.7109375" style="11" bestFit="1" customWidth="1"/>
    <col min="5" max="5" width="15.28515625" style="11" bestFit="1" customWidth="1"/>
    <col min="6" max="6" width="12.7109375" style="11" bestFit="1" customWidth="1"/>
    <col min="7" max="7" width="15.28515625" style="11" bestFit="1" customWidth="1"/>
    <col min="8" max="8" width="12.7109375" style="11" bestFit="1" customWidth="1"/>
    <col min="9" max="9" width="15.28515625" style="11" bestFit="1" customWidth="1"/>
    <col min="10" max="10" width="14.140625" style="11" bestFit="1" customWidth="1"/>
    <col min="11" max="11" width="12.85546875" style="11" bestFit="1" customWidth="1"/>
    <col min="12" max="12" width="12.7109375" style="11" bestFit="1" customWidth="1"/>
    <col min="13" max="13" width="12.85546875" style="11" bestFit="1" customWidth="1"/>
    <col min="14" max="14" width="14.140625" style="11" bestFit="1" customWidth="1"/>
    <col min="15" max="16" width="12.7109375" style="11" bestFit="1" customWidth="1"/>
    <col min="17" max="17" width="15.28515625" style="11" bestFit="1" customWidth="1"/>
    <col min="18" max="24" width="14.140625" bestFit="1" customWidth="1"/>
    <col min="28" max="28" width="8.7109375" bestFit="1" customWidth="1"/>
    <col min="29" max="29" width="9" customWidth="1"/>
    <col min="30" max="30" width="10" bestFit="1" customWidth="1"/>
    <col min="31" max="33" width="8.7109375" bestFit="1" customWidth="1"/>
    <col min="34" max="36" width="10" bestFit="1" customWidth="1"/>
    <col min="46" max="46" width="10" bestFit="1" customWidth="1"/>
  </cols>
  <sheetData>
    <row r="1" spans="1:24" ht="18.75" x14ac:dyDescent="0.3">
      <c r="A1" s="21"/>
      <c r="B1" s="21"/>
      <c r="C1" s="21"/>
      <c r="D1" s="21"/>
      <c r="E1" s="21"/>
      <c r="F1" s="21"/>
      <c r="G1" s="21"/>
      <c r="H1" s="9"/>
      <c r="I1" s="9"/>
      <c r="J1" s="9"/>
      <c r="K1" s="9"/>
      <c r="L1" s="9"/>
      <c r="M1" s="9"/>
      <c r="N1" s="9"/>
      <c r="O1" s="9"/>
      <c r="P1" s="9"/>
      <c r="Q1" s="9"/>
    </row>
    <row r="2" spans="1:24" ht="18.75" x14ac:dyDescent="0.3">
      <c r="A2" s="24"/>
      <c r="B2" s="13"/>
      <c r="D2" s="20"/>
      <c r="E2" s="20"/>
      <c r="F2" s="20"/>
      <c r="G2" s="20"/>
      <c r="H2" s="20"/>
      <c r="I2" s="20"/>
      <c r="J2" s="20"/>
      <c r="K2" s="20" t="s">
        <v>57</v>
      </c>
      <c r="L2" s="20"/>
      <c r="M2" s="20"/>
      <c r="N2" s="20"/>
      <c r="O2" s="20"/>
      <c r="P2" s="20"/>
      <c r="Q2" s="9"/>
    </row>
    <row r="3" spans="1:24" ht="52.5" customHeight="1" x14ac:dyDescent="0.25">
      <c r="C3" s="19"/>
      <c r="D3" s="22" t="s">
        <v>59</v>
      </c>
      <c r="E3" s="22"/>
      <c r="F3" s="22"/>
      <c r="G3" s="22"/>
      <c r="H3" s="22"/>
      <c r="I3" s="22"/>
      <c r="J3" s="22"/>
      <c r="K3" s="22"/>
      <c r="L3" s="22"/>
      <c r="M3" s="10"/>
      <c r="N3" s="10"/>
      <c r="O3" s="10"/>
      <c r="P3" s="10"/>
      <c r="Q3" s="10"/>
    </row>
    <row r="4" spans="1:24" s="4" customFormat="1" ht="196.5" customHeight="1" x14ac:dyDescent="0.25">
      <c r="A4" s="7" t="s">
        <v>0</v>
      </c>
      <c r="B4" s="7" t="s">
        <v>1</v>
      </c>
      <c r="C4" s="7" t="s">
        <v>2</v>
      </c>
      <c r="D4" s="3" t="s">
        <v>54</v>
      </c>
      <c r="E4" s="3" t="s">
        <v>20</v>
      </c>
      <c r="F4" s="3" t="s">
        <v>21</v>
      </c>
      <c r="G4" s="3" t="s">
        <v>22</v>
      </c>
      <c r="H4" s="3" t="s">
        <v>26</v>
      </c>
      <c r="I4" s="3" t="s">
        <v>27</v>
      </c>
      <c r="J4" s="3" t="s">
        <v>28</v>
      </c>
      <c r="K4" s="3" t="s">
        <v>32</v>
      </c>
      <c r="L4" s="3" t="s">
        <v>33</v>
      </c>
      <c r="M4" s="3" t="s">
        <v>34</v>
      </c>
      <c r="N4" s="3" t="s">
        <v>36</v>
      </c>
      <c r="O4" s="3" t="s">
        <v>38</v>
      </c>
      <c r="P4" s="3" t="s">
        <v>39</v>
      </c>
      <c r="Q4" s="3" t="s">
        <v>40</v>
      </c>
      <c r="R4" s="3" t="s">
        <v>41</v>
      </c>
      <c r="S4" s="3" t="s">
        <v>42</v>
      </c>
      <c r="T4" s="3" t="s">
        <v>43</v>
      </c>
      <c r="U4" s="3" t="s">
        <v>45</v>
      </c>
      <c r="V4" s="3" t="s">
        <v>46</v>
      </c>
      <c r="W4" s="3" t="s">
        <v>55</v>
      </c>
      <c r="X4" s="3" t="s">
        <v>56</v>
      </c>
    </row>
    <row r="5" spans="1:24" ht="51.75" customHeight="1" x14ac:dyDescent="0.25">
      <c r="A5" s="1">
        <v>1</v>
      </c>
      <c r="B5" s="5" t="s">
        <v>3</v>
      </c>
      <c r="C5" s="1" t="s">
        <v>49</v>
      </c>
      <c r="D5" s="18">
        <v>15.813738999999998</v>
      </c>
      <c r="E5" s="18">
        <v>0.54389376300000003</v>
      </c>
      <c r="F5" s="18">
        <v>0.39492125100000003</v>
      </c>
      <c r="G5" s="18">
        <v>0.32443742999999997</v>
      </c>
      <c r="H5" s="18">
        <v>4.8101909999999999E-4</v>
      </c>
      <c r="I5" s="18">
        <v>0.58534494999999997</v>
      </c>
      <c r="J5" s="18">
        <v>3.3514724999999995E-2</v>
      </c>
      <c r="K5" s="18">
        <v>4.9801070000000003E-4</v>
      </c>
      <c r="L5" s="18">
        <v>4.1060437E-3</v>
      </c>
      <c r="M5" s="18">
        <v>3.8965644999999999E-4</v>
      </c>
      <c r="N5" s="18">
        <v>1.5203747E-2</v>
      </c>
      <c r="O5" s="18">
        <v>0.56436381000000002</v>
      </c>
      <c r="P5" s="18">
        <v>0.51462037000000005</v>
      </c>
      <c r="Q5" s="18">
        <v>1.1531855</v>
      </c>
      <c r="R5" s="18">
        <v>3.0152333E-2</v>
      </c>
      <c r="S5" s="18">
        <v>0.17455282999999999</v>
      </c>
      <c r="T5" s="18">
        <v>0.33079628999999999</v>
      </c>
      <c r="U5" s="18">
        <v>4.3351080000000002E-4</v>
      </c>
      <c r="V5" s="18">
        <v>1.3645266999999999E-2</v>
      </c>
      <c r="W5" s="18">
        <v>0.20227835500000002</v>
      </c>
      <c r="X5" s="18">
        <v>0.20227835500000002</v>
      </c>
    </row>
    <row r="6" spans="1:24" ht="31.5" x14ac:dyDescent="0.25">
      <c r="A6" s="1">
        <v>2</v>
      </c>
      <c r="B6" s="5" t="s">
        <v>4</v>
      </c>
      <c r="C6" s="1" t="s">
        <v>5</v>
      </c>
      <c r="D6" s="1">
        <v>1526</v>
      </c>
      <c r="E6" s="1">
        <v>117</v>
      </c>
      <c r="F6" s="1">
        <v>76</v>
      </c>
      <c r="G6" s="1">
        <v>68</v>
      </c>
      <c r="H6" s="1">
        <v>1</v>
      </c>
      <c r="I6" s="1">
        <v>89</v>
      </c>
      <c r="J6" s="1">
        <v>12</v>
      </c>
      <c r="K6" s="1">
        <v>1</v>
      </c>
      <c r="L6" s="1">
        <v>5</v>
      </c>
      <c r="M6" s="1">
        <v>2</v>
      </c>
      <c r="N6" s="1">
        <v>11</v>
      </c>
      <c r="O6" s="1">
        <v>64</v>
      </c>
      <c r="P6" s="1">
        <v>45</v>
      </c>
      <c r="Q6" s="1">
        <v>96</v>
      </c>
      <c r="R6" s="1">
        <v>15</v>
      </c>
      <c r="S6" s="1">
        <v>32</v>
      </c>
      <c r="T6" s="1">
        <v>50</v>
      </c>
      <c r="U6" s="1">
        <v>2</v>
      </c>
      <c r="V6" s="1">
        <v>4</v>
      </c>
      <c r="W6" s="1">
        <v>50</v>
      </c>
      <c r="X6" s="1">
        <v>59</v>
      </c>
    </row>
    <row r="7" spans="1:24" ht="31.5" x14ac:dyDescent="0.25">
      <c r="A7" s="1">
        <v>3</v>
      </c>
      <c r="B7" s="5" t="s">
        <v>6</v>
      </c>
      <c r="C7" s="1" t="s">
        <v>7</v>
      </c>
      <c r="D7" s="14">
        <v>323.39580162041415</v>
      </c>
      <c r="E7" s="14">
        <v>5.9939543817500001</v>
      </c>
      <c r="F7" s="14">
        <v>1.8168349851999999</v>
      </c>
      <c r="G7" s="14">
        <v>2.7078857599999999</v>
      </c>
      <c r="H7" s="14">
        <v>0.10470000000000002</v>
      </c>
      <c r="I7" s="14">
        <v>4.6057166799999996</v>
      </c>
      <c r="J7" s="14">
        <v>1.634776</v>
      </c>
      <c r="K7" s="14">
        <v>8.9700000000000002E-2</v>
      </c>
      <c r="L7" s="14">
        <v>0.30129</v>
      </c>
      <c r="M7" s="14">
        <v>4.3846999999999997E-2</v>
      </c>
      <c r="N7" s="14">
        <v>0.50403600000000004</v>
      </c>
      <c r="O7" s="14">
        <v>2.6091666399999998</v>
      </c>
      <c r="P7" s="14">
        <v>11.365708213000001</v>
      </c>
      <c r="Q7" s="14">
        <v>14.404273641000003</v>
      </c>
      <c r="R7" s="14">
        <v>0.24463500000000002</v>
      </c>
      <c r="S7" s="14">
        <v>1.6080183200000002</v>
      </c>
      <c r="T7" s="14">
        <v>2.0157990650000004</v>
      </c>
      <c r="U7" s="14">
        <v>0.125</v>
      </c>
      <c r="V7" s="14">
        <v>0.45984900000000006</v>
      </c>
      <c r="W7" s="14">
        <v>4.1930363021999995</v>
      </c>
      <c r="X7" s="14">
        <v>6.2437422787999992</v>
      </c>
    </row>
    <row r="8" spans="1:24" ht="47.25" x14ac:dyDescent="0.25">
      <c r="A8" s="1">
        <v>4</v>
      </c>
      <c r="B8" s="5" t="s">
        <v>8</v>
      </c>
      <c r="C8" s="1" t="s">
        <v>9</v>
      </c>
      <c r="D8" s="1">
        <v>18.168099999999999</v>
      </c>
      <c r="E8" s="1">
        <v>0.83560000000000001</v>
      </c>
      <c r="F8" s="1">
        <v>0.96879999999999999</v>
      </c>
      <c r="G8" s="1">
        <v>0.95840000000000003</v>
      </c>
      <c r="H8" s="1">
        <v>8.8599999999999998E-2</v>
      </c>
      <c r="I8" s="1">
        <v>1.1017999999999999</v>
      </c>
      <c r="J8" s="1">
        <v>0.30630000000000002</v>
      </c>
      <c r="K8" s="1">
        <v>7.7200000000000005E-2</v>
      </c>
      <c r="L8" s="1">
        <v>0.14410000000000001</v>
      </c>
      <c r="M8" s="1">
        <v>3.8899999999999997E-2</v>
      </c>
      <c r="N8" s="1">
        <v>0.25390000000000001</v>
      </c>
      <c r="O8" s="1">
        <v>1.7427000000000001</v>
      </c>
      <c r="P8" s="1">
        <v>1.4208000000000001</v>
      </c>
      <c r="Q8" s="1">
        <v>1.5372999999999999</v>
      </c>
      <c r="R8" s="1">
        <v>0.37260000000000004</v>
      </c>
      <c r="S8" s="1">
        <v>0.92479999999999996</v>
      </c>
      <c r="T8" s="1">
        <v>0.79189999999999994</v>
      </c>
      <c r="U8" s="1">
        <v>6.4700000000000008E-2</v>
      </c>
      <c r="V8" s="1">
        <v>0.22939999999999999</v>
      </c>
      <c r="W8" s="1">
        <v>0.6633</v>
      </c>
      <c r="X8" s="1">
        <v>0.94079999999999997</v>
      </c>
    </row>
    <row r="9" spans="1:24" ht="31.5" x14ac:dyDescent="0.25">
      <c r="A9" s="1">
        <v>5</v>
      </c>
      <c r="B9" s="5" t="s">
        <v>10</v>
      </c>
      <c r="C9" s="2" t="s">
        <v>50</v>
      </c>
      <c r="D9" s="15">
        <v>130</v>
      </c>
      <c r="E9" s="15">
        <v>95</v>
      </c>
      <c r="F9" s="15">
        <v>90</v>
      </c>
      <c r="G9" s="15">
        <v>95</v>
      </c>
      <c r="H9" s="15">
        <v>95</v>
      </c>
      <c r="I9" s="15">
        <v>95</v>
      </c>
      <c r="J9" s="15">
        <v>95</v>
      </c>
      <c r="K9" s="15">
        <v>90</v>
      </c>
      <c r="L9" s="15">
        <v>95</v>
      </c>
      <c r="M9" s="15">
        <v>90</v>
      </c>
      <c r="N9" s="15">
        <v>95</v>
      </c>
      <c r="O9" s="15">
        <v>95</v>
      </c>
      <c r="P9" s="15">
        <v>95</v>
      </c>
      <c r="Q9" s="15">
        <v>95</v>
      </c>
      <c r="R9" s="15">
        <v>90</v>
      </c>
      <c r="S9" s="15">
        <v>95</v>
      </c>
      <c r="T9" s="15">
        <v>95</v>
      </c>
      <c r="U9" s="15">
        <v>95</v>
      </c>
      <c r="V9" s="15">
        <v>95</v>
      </c>
      <c r="W9" s="15">
        <v>95</v>
      </c>
      <c r="X9" s="15">
        <v>95</v>
      </c>
    </row>
    <row r="10" spans="1:24" ht="31.5" x14ac:dyDescent="0.25">
      <c r="A10" s="1">
        <v>6</v>
      </c>
      <c r="B10" s="5" t="s">
        <v>11</v>
      </c>
      <c r="C10" s="2" t="s">
        <v>50</v>
      </c>
      <c r="D10" s="15">
        <v>70</v>
      </c>
      <c r="E10" s="15">
        <v>70</v>
      </c>
      <c r="F10" s="15">
        <v>70</v>
      </c>
      <c r="G10" s="15">
        <v>70</v>
      </c>
      <c r="H10" s="15">
        <v>70</v>
      </c>
      <c r="I10" s="15">
        <v>70</v>
      </c>
      <c r="J10" s="15">
        <v>70</v>
      </c>
      <c r="K10" s="15">
        <v>70</v>
      </c>
      <c r="L10" s="15">
        <v>70</v>
      </c>
      <c r="M10" s="15">
        <v>70</v>
      </c>
      <c r="N10" s="15">
        <v>70</v>
      </c>
      <c r="O10" s="15">
        <v>70</v>
      </c>
      <c r="P10" s="15">
        <v>70</v>
      </c>
      <c r="Q10" s="15">
        <v>70</v>
      </c>
      <c r="R10" s="15">
        <v>70</v>
      </c>
      <c r="S10" s="15">
        <v>70</v>
      </c>
      <c r="T10" s="15">
        <v>70</v>
      </c>
      <c r="U10" s="15">
        <v>70</v>
      </c>
      <c r="V10" s="15">
        <v>70</v>
      </c>
      <c r="W10" s="15">
        <v>70</v>
      </c>
      <c r="X10" s="15">
        <v>70</v>
      </c>
    </row>
    <row r="11" spans="1:24" ht="15.75" x14ac:dyDescent="0.25">
      <c r="A11" s="1">
        <v>7</v>
      </c>
      <c r="B11" s="5" t="s">
        <v>12</v>
      </c>
      <c r="C11" s="1" t="s">
        <v>47</v>
      </c>
      <c r="D11" s="6">
        <v>123</v>
      </c>
      <c r="E11" s="6">
        <v>62.100000000000016</v>
      </c>
      <c r="F11" s="6">
        <v>22.000000000000007</v>
      </c>
      <c r="G11" s="6">
        <v>9.2000000000000028</v>
      </c>
      <c r="H11" s="6">
        <v>4.7999999999999972</v>
      </c>
      <c r="I11" s="6">
        <v>35.099999999999994</v>
      </c>
      <c r="J11" s="6">
        <v>6.6000000000000014</v>
      </c>
      <c r="K11" s="6">
        <v>13.799999999999997</v>
      </c>
      <c r="L11" s="6">
        <v>24.900000000000006</v>
      </c>
      <c r="M11" s="6">
        <v>3.3999999999999986</v>
      </c>
      <c r="N11" s="6">
        <v>4.7999999999999972</v>
      </c>
      <c r="O11" s="6">
        <v>14.5</v>
      </c>
      <c r="P11" s="6">
        <v>30</v>
      </c>
      <c r="Q11" s="6">
        <v>18.799999999999997</v>
      </c>
      <c r="R11" s="6">
        <v>5.7999999999999972</v>
      </c>
      <c r="S11" s="6">
        <v>16</v>
      </c>
      <c r="T11" s="6">
        <v>10.5</v>
      </c>
      <c r="U11" s="6">
        <v>2.5</v>
      </c>
      <c r="V11" s="6">
        <v>7.5999999999999943</v>
      </c>
      <c r="W11" s="6">
        <v>22.199999999999996</v>
      </c>
      <c r="X11" s="6">
        <v>21.799999999999997</v>
      </c>
    </row>
    <row r="12" spans="1:24" ht="47.25" x14ac:dyDescent="0.25">
      <c r="A12" s="1">
        <v>8</v>
      </c>
      <c r="B12" s="5" t="s">
        <v>13</v>
      </c>
      <c r="C12" s="1" t="s">
        <v>51</v>
      </c>
      <c r="D12" s="8">
        <f>D6/D5</f>
        <v>96.498367653595409</v>
      </c>
      <c r="E12" s="8">
        <f t="shared" ref="E12:X12" si="0">E6/E5</f>
        <v>215.11553902485178</v>
      </c>
      <c r="F12" s="8">
        <f t="shared" si="0"/>
        <v>192.44342969023967</v>
      </c>
      <c r="G12" s="8">
        <f t="shared" si="0"/>
        <v>209.59357248021601</v>
      </c>
      <c r="H12" s="8">
        <f t="shared" si="0"/>
        <v>2078.9195273119094</v>
      </c>
      <c r="I12" s="8">
        <f t="shared" si="0"/>
        <v>152.04709633182964</v>
      </c>
      <c r="J12" s="8">
        <f t="shared" si="0"/>
        <v>358.05157285342494</v>
      </c>
      <c r="K12" s="8">
        <f t="shared" si="0"/>
        <v>2007.9889849756239</v>
      </c>
      <c r="L12" s="8">
        <f t="shared" si="0"/>
        <v>1217.7171908813343</v>
      </c>
      <c r="M12" s="8">
        <f t="shared" si="0"/>
        <v>5132.7265338479574</v>
      </c>
      <c r="N12" s="8">
        <f t="shared" si="0"/>
        <v>723.50585681279756</v>
      </c>
      <c r="O12" s="8">
        <f t="shared" si="0"/>
        <v>113.40202696554904</v>
      </c>
      <c r="P12" s="8">
        <f t="shared" si="0"/>
        <v>87.443099075149306</v>
      </c>
      <c r="Q12" s="8">
        <f t="shared" si="0"/>
        <v>83.247664837964052</v>
      </c>
      <c r="R12" s="8">
        <f t="shared" si="0"/>
        <v>497.47394339270528</v>
      </c>
      <c r="S12" s="8">
        <f t="shared" si="0"/>
        <v>183.32558687246723</v>
      </c>
      <c r="T12" s="8">
        <f t="shared" si="0"/>
        <v>151.15042553832754</v>
      </c>
      <c r="U12" s="8">
        <f t="shared" si="0"/>
        <v>4613.4952116533195</v>
      </c>
      <c r="V12" s="8">
        <f t="shared" si="0"/>
        <v>293.1419370540716</v>
      </c>
      <c r="W12" s="8">
        <f t="shared" si="0"/>
        <v>247.18413396233123</v>
      </c>
      <c r="X12" s="8">
        <f t="shared" si="0"/>
        <v>291.67727807555087</v>
      </c>
    </row>
    <row r="13" spans="1:24" ht="15.75" x14ac:dyDescent="0.25">
      <c r="A13" s="1">
        <v>9</v>
      </c>
      <c r="B13" s="5" t="s">
        <v>14</v>
      </c>
      <c r="C13" s="1" t="s">
        <v>52</v>
      </c>
      <c r="D13" s="8">
        <f>D7/D5</f>
        <v>20.450306004191305</v>
      </c>
      <c r="E13" s="8">
        <f t="shared" ref="E13:X13" si="1">E7/E5</f>
        <v>11.020450664277979</v>
      </c>
      <c r="F13" s="8">
        <f t="shared" si="1"/>
        <v>4.6004994175408394</v>
      </c>
      <c r="G13" s="8">
        <f t="shared" si="1"/>
        <v>8.3464036809809521</v>
      </c>
      <c r="H13" s="8">
        <f t="shared" si="1"/>
        <v>217.66287450955693</v>
      </c>
      <c r="I13" s="8">
        <f t="shared" si="1"/>
        <v>7.8683803114727473</v>
      </c>
      <c r="J13" s="8">
        <f t="shared" si="1"/>
        <v>48.777843171919216</v>
      </c>
      <c r="K13" s="8">
        <f t="shared" si="1"/>
        <v>180.11661195231346</v>
      </c>
      <c r="L13" s="8">
        <f t="shared" si="1"/>
        <v>73.377202488127438</v>
      </c>
      <c r="M13" s="8">
        <f t="shared" si="1"/>
        <v>112.52733016481569</v>
      </c>
      <c r="N13" s="8">
        <f t="shared" si="1"/>
        <v>33.152090731317749</v>
      </c>
      <c r="O13" s="8">
        <f t="shared" si="1"/>
        <v>4.6231997760451717</v>
      </c>
      <c r="P13" s="8">
        <f t="shared" si="1"/>
        <v>22.085616651746609</v>
      </c>
      <c r="Q13" s="8">
        <f t="shared" si="1"/>
        <v>12.490855669794671</v>
      </c>
      <c r="R13" s="8">
        <f t="shared" si="1"/>
        <v>8.1133025427916312</v>
      </c>
      <c r="S13" s="8">
        <f t="shared" si="1"/>
        <v>9.2122156942399638</v>
      </c>
      <c r="T13" s="8">
        <f t="shared" si="1"/>
        <v>6.0937777294902569</v>
      </c>
      <c r="U13" s="8">
        <f t="shared" si="1"/>
        <v>288.34345072833247</v>
      </c>
      <c r="V13" s="8">
        <f t="shared" si="1"/>
        <v>33.700256653094449</v>
      </c>
      <c r="W13" s="8">
        <f t="shared" si="1"/>
        <v>20.729040940638452</v>
      </c>
      <c r="X13" s="8">
        <f t="shared" si="1"/>
        <v>30.867080557383407</v>
      </c>
    </row>
    <row r="14" spans="1:24" ht="31.5" x14ac:dyDescent="0.25">
      <c r="A14" s="1">
        <v>10</v>
      </c>
      <c r="B14" s="5" t="s">
        <v>15</v>
      </c>
      <c r="C14" s="1" t="s">
        <v>53</v>
      </c>
      <c r="D14" s="16">
        <v>117.355936911489</v>
      </c>
      <c r="E14" s="16">
        <v>192.10387633617893</v>
      </c>
      <c r="F14" s="16">
        <v>225.51786393059419</v>
      </c>
      <c r="G14" s="16">
        <v>209.48359375664396</v>
      </c>
      <c r="H14" s="16">
        <v>363.62136280368571</v>
      </c>
      <c r="I14" s="16">
        <v>227.77833953562299</v>
      </c>
      <c r="J14" s="16">
        <v>178.36807201469298</v>
      </c>
      <c r="K14" s="16">
        <v>363.62136280368571</v>
      </c>
      <c r="L14" s="16">
        <v>300.69548836037956</v>
      </c>
      <c r="M14" s="16">
        <v>427.79903395763466</v>
      </c>
      <c r="N14" s="16">
        <v>195.29390827418334</v>
      </c>
      <c r="O14" s="16">
        <v>216.85795967088089</v>
      </c>
      <c r="P14" s="16">
        <v>168.56857540047392</v>
      </c>
      <c r="Q14" s="16">
        <v>165.43693769770209</v>
      </c>
      <c r="R14" s="16">
        <v>241.32087516028491</v>
      </c>
      <c r="S14" s="16">
        <v>200.91708395003909</v>
      </c>
      <c r="T14" s="16">
        <v>182.94977336471879</v>
      </c>
      <c r="U14" s="16">
        <v>216.24970226517411</v>
      </c>
      <c r="V14" s="16">
        <v>212.36780158287695</v>
      </c>
      <c r="W14" s="16">
        <v>209.47555578754779</v>
      </c>
      <c r="X14" s="16">
        <v>221.13290791562554</v>
      </c>
    </row>
    <row r="15" spans="1:24" ht="31.5" x14ac:dyDescent="0.25">
      <c r="A15" s="1">
        <v>11</v>
      </c>
      <c r="B15" s="5" t="s">
        <v>16</v>
      </c>
      <c r="C15" s="1" t="s">
        <v>17</v>
      </c>
      <c r="D15" s="17">
        <v>1.3</v>
      </c>
      <c r="E15" s="17">
        <v>1</v>
      </c>
      <c r="F15" s="17">
        <v>1</v>
      </c>
      <c r="G15" s="17">
        <v>1</v>
      </c>
      <c r="H15" s="17">
        <v>1</v>
      </c>
      <c r="I15" s="17">
        <v>1</v>
      </c>
      <c r="J15" s="17">
        <v>1</v>
      </c>
      <c r="K15" s="17">
        <v>1</v>
      </c>
      <c r="L15" s="17">
        <v>1</v>
      </c>
      <c r="M15" s="17">
        <v>1</v>
      </c>
      <c r="N15" s="17">
        <v>1</v>
      </c>
      <c r="O15" s="17">
        <v>1</v>
      </c>
      <c r="P15" s="17">
        <v>1</v>
      </c>
      <c r="Q15" s="17">
        <v>1</v>
      </c>
      <c r="R15" s="17">
        <v>1</v>
      </c>
      <c r="S15" s="17">
        <v>1</v>
      </c>
      <c r="T15" s="17">
        <v>1</v>
      </c>
      <c r="U15" s="17">
        <v>1</v>
      </c>
      <c r="V15" s="17">
        <v>1</v>
      </c>
      <c r="W15" s="17">
        <v>1</v>
      </c>
      <c r="X15" s="17">
        <v>1</v>
      </c>
    </row>
    <row r="16" spans="1:24" ht="15.75" x14ac:dyDescent="0.25">
      <c r="A16" s="1">
        <v>12</v>
      </c>
      <c r="B16" s="5" t="s">
        <v>18</v>
      </c>
      <c r="C16" s="1" t="s">
        <v>9</v>
      </c>
      <c r="D16" s="23">
        <f>563*(D15/(D14*1000))^0.35*((D11^0.07)/(D12^0.09))*(((D9-D10)/(D13))^0.13)</f>
        <v>11.079420442705425</v>
      </c>
      <c r="E16" s="23">
        <f>(140/(E14*1000)^0.4)*E15^0.4*(1/E12^0.1)*((E9-E10)/E13)^0.15</f>
        <v>0.71253713653852924</v>
      </c>
      <c r="F16" s="23">
        <f t="shared" ref="F16:X16" si="2">(140/(F14*1000)^0.4)*F15^0.4*(1/F12^0.1)*((F9-F10)/F13)^0.15</f>
        <v>0.74500484905200948</v>
      </c>
      <c r="G16" s="23">
        <f t="shared" si="2"/>
        <v>0.71944289299016628</v>
      </c>
      <c r="H16" s="23">
        <f t="shared" si="2"/>
        <v>0.28125992655194415</v>
      </c>
      <c r="I16" s="23">
        <f t="shared" si="2"/>
        <v>0.72482548259684165</v>
      </c>
      <c r="J16" s="23">
        <f t="shared" si="2"/>
        <v>0.55803860222420998</v>
      </c>
      <c r="K16" s="23">
        <f t="shared" si="2"/>
        <v>0.28081065400565414</v>
      </c>
      <c r="L16" s="23">
        <f t="shared" si="2"/>
        <v>0.37685948989035123</v>
      </c>
      <c r="M16" s="23">
        <f t="shared" si="2"/>
        <v>0.25707692729264975</v>
      </c>
      <c r="N16" s="23">
        <f t="shared" si="2"/>
        <v>0.53152379898062252</v>
      </c>
      <c r="O16" s="23">
        <f t="shared" si="2"/>
        <v>0.8244140967982716</v>
      </c>
      <c r="P16" s="23">
        <f t="shared" si="2"/>
        <v>0.74014942622549496</v>
      </c>
      <c r="Q16" s="23">
        <f t="shared" si="2"/>
        <v>0.81628160444324227</v>
      </c>
      <c r="R16" s="23">
        <f t="shared" si="2"/>
        <v>0.60560282711203473</v>
      </c>
      <c r="S16" s="23">
        <f t="shared" si="2"/>
        <v>0.73052547843819782</v>
      </c>
      <c r="T16" s="23">
        <f t="shared" si="2"/>
        <v>0.82264480188222944</v>
      </c>
      <c r="U16" s="23">
        <f t="shared" si="2"/>
        <v>0.30651187765919624</v>
      </c>
      <c r="V16" s="23">
        <f t="shared" si="2"/>
        <v>0.56121696636817209</v>
      </c>
      <c r="W16" s="23">
        <f t="shared" si="2"/>
        <v>0.61741440223020039</v>
      </c>
      <c r="X16" s="23">
        <f t="shared" si="2"/>
        <v>0.55981314641393243</v>
      </c>
    </row>
    <row r="17" spans="5:24" x14ac:dyDescent="0.25"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</row>
  </sheetData>
  <mergeCells count="2">
    <mergeCell ref="A1:G1"/>
    <mergeCell ref="D3:L3"/>
  </mergeCells>
  <pageMargins left="0.70866141732283472" right="0.70866141732283472" top="0.74803149606299213" bottom="0.74803149606299213" header="0.31496062992125984" footer="0.31496062992125984"/>
  <pageSetup paperSize="8" scale="79" firstPageNumber="104" fitToWidth="2" fitToHeight="10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Таблица 1</vt:lpstr>
      <vt:lpstr>Таблица 2</vt:lpstr>
      <vt:lpstr>'Таблица 1'!Заголовки_для_печати</vt:lpstr>
      <vt:lpstr>'Таблица 2'!Заголовки_для_печати</vt:lpstr>
      <vt:lpstr>'Таблица 1'!Область_печати</vt:lpstr>
      <vt:lpstr>'Таблица 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nvv</cp:lastModifiedBy>
  <cp:lastPrinted>2016-04-20T13:10:21Z</cp:lastPrinted>
  <dcterms:created xsi:type="dcterms:W3CDTF">2013-10-15T10:09:47Z</dcterms:created>
  <dcterms:modified xsi:type="dcterms:W3CDTF">2016-04-21T05:55:52Z</dcterms:modified>
</cp:coreProperties>
</file>